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(2)'!$A$11:$P$74</definedName>
    <definedName name="_xlnm.Print_Area" localSheetId="0">'Лист1 (2)'!$A$1:$L$83</definedName>
  </definedNames>
  <calcPr calcId="145621"/>
</workbook>
</file>

<file path=xl/calcChain.xml><?xml version="1.0" encoding="utf-8"?>
<calcChain xmlns="http://schemas.openxmlformats.org/spreadsheetml/2006/main">
  <c r="K66" i="8" l="1"/>
  <c r="L67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12" i="8"/>
  <c r="H61" i="8"/>
  <c r="H60" i="8"/>
  <c r="H59" i="8"/>
  <c r="H58" i="8"/>
  <c r="H56" i="8"/>
  <c r="H55" i="8"/>
  <c r="H54" i="8"/>
  <c r="H53" i="8"/>
  <c r="H51" i="8"/>
  <c r="H50" i="8"/>
  <c r="H49" i="8"/>
  <c r="H48" i="8"/>
  <c r="H46" i="8"/>
  <c r="H41" i="8"/>
  <c r="H40" i="8"/>
  <c r="H39" i="8"/>
  <c r="H38" i="8"/>
  <c r="K13" i="8" l="1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12" i="8"/>
  <c r="K67" i="8" l="1"/>
  <c r="H67" i="8"/>
</calcChain>
</file>

<file path=xl/sharedStrings.xml><?xml version="1.0" encoding="utf-8"?>
<sst xmlns="http://schemas.openxmlformats.org/spreadsheetml/2006/main" count="320" uniqueCount="62">
  <si>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</si>
  <si>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</si>
  <si>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</si>
  <si>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</si>
  <si>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</si>
  <si>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</si>
  <si>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</si>
  <si>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</si>
  <si>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</si>
  <si>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</si>
  <si>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</si>
  <si>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</si>
  <si>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</si>
  <si>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</si>
  <si>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</si>
  <si>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</si>
  <si>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</si>
  <si>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</si>
  <si>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</si>
  <si>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</si>
  <si>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</si>
  <si>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т</t>
  </si>
  <si>
    <t xml:space="preserve">График вывоза </t>
  </si>
  <si>
    <t>Филиал ООО "РН-Транспорт" в г. Уфа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</si>
  <si>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</si>
  <si>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</si>
  <si>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</si>
  <si>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</si>
  <si>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</si>
  <si>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</si>
  <si>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</si>
  <si>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</si>
  <si>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Приложение №4</t>
  </si>
  <si>
    <t xml:space="preserve">Отходы минеральных масел моторных </t>
  </si>
  <si>
    <t>Отходы минеральных масел гидравлических, не содержащих галогены</t>
  </si>
  <si>
    <t xml:space="preserve">Отходы минеральных масел индустриальных </t>
  </si>
  <si>
    <t xml:space="preserve">Отходы минеральных масел трансмиссионных </t>
  </si>
  <si>
    <t>Отходы синтетических и полусинтетических масел моторных</t>
  </si>
  <si>
    <t xml:space="preserve">Отходы минеральных масел гидравлических, не содержащих галогены </t>
  </si>
  <si>
    <t>Отходы минеральных масел моторных</t>
  </si>
  <si>
    <t xml:space="preserve">Отходы минеральных масел индустриальных   </t>
  </si>
  <si>
    <t>Отходы минеральных масел трансмиссионных</t>
  </si>
  <si>
    <t xml:space="preserve">Отходы синтетических и полусинтетических масел моторных </t>
  </si>
  <si>
    <t>Отходы минеральных масел индустриальных</t>
  </si>
  <si>
    <t xml:space="preserve">Отходы минеральных масел моторных                 </t>
  </si>
  <si>
    <t xml:space="preserve">Отходы минеральных масел индустриальных          </t>
  </si>
  <si>
    <t xml:space="preserve">в течении действия договора с момента подписания не реже 1 раза в квартал </t>
  </si>
  <si>
    <t>НЛ</t>
  </si>
  <si>
    <t xml:space="preserve"> ООО "РН-Транспорт" намеревается осуществить продажу НЛ в соответствии с прилагаемой Спецификацией №1</t>
  </si>
  <si>
    <t>направляет настоящую оферту в ООО "РН-Транспорт"  с целью заключения договора купли-продажи НЛ (Реализация отходов минеральных и синтетических масел)</t>
  </si>
  <si>
    <t xml:space="preserve">1.Условия оплаты 100%  предоплата  в течение 7-ми рабочих дней после подписания договора купли-продажи  </t>
  </si>
  <si>
    <t xml:space="preserve">– Цех №1 - 1 площадка (РФ, РБ, г. Уфа, ул. Ульяновых д. 74, ОАО УНПЗ);
– Цех №1 - 2 площадка (РФ, РБ, г. Уфа, ул. Соединительное шоссе, д.3/4);
– Цех №2 (РФ, РБ, г. Уфа, территория ПАО НОВОИЛ);
– Цех №3 (РФ, РБ, г. Уфа, территория ПАО «Уфанефтехим»);
– Цех №4 (РФ, РБ, г. Уфа, территория ПАО «Уфаоргсинтез»).
</t>
  </si>
  <si>
    <t>РФ, РБ, г. Уфа, ул. Чебоксарская, 64</t>
  </si>
  <si>
    <t>РФ, РБ, Уфимский р-н, п. Курасково, промзона</t>
  </si>
  <si>
    <t>РФ, РБ, г. Дюртюли, ул. Ленина, 23</t>
  </si>
  <si>
    <t>РФ, РБ, Дюртюлинский р-н, с. Иванаево, промзона</t>
  </si>
  <si>
    <t>РФ, РБ, г. Ишимбай, ул. Жукова, 7</t>
  </si>
  <si>
    <t>РФ, РБ, г. Нефтекамск, ул. Индустриальная, 18; РФ, РБ, г. Нефтекамск, ул. Трактовая, 18</t>
  </si>
  <si>
    <t>РФ, РБ, г. Октябрьский, ул. Северная, 8</t>
  </si>
  <si>
    <t>РФ, РБ, Белебеевский р-н, п. Приютово, ул. Комсомольская, 1 а</t>
  </si>
  <si>
    <t>РФ, РБ, Туймазинский р-н, с. Серафимовский, ул. Индустриальная, 3</t>
  </si>
  <si>
    <t>РФ, РБ, г. Янаул, ул. Объездная,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</si>
</sst>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8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70</xdr:row>
      <xdr:rowOff>326571</xdr:rowOff>
    </xdr:from>
    <xdr:to>
      <xdr:col>6</xdr:col>
      <xdr:colOff>36739</xdr:colOff>
      <xdr:row>73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view="pageBreakPreview" topLeftCell="A10" zoomScale="70" zoomScaleNormal="100" zoomScaleSheetLayoutView="70" workbookViewId="0">
      <selection activeCell="F12" sqref="F12:F66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50.42578125" style="1" customWidth="1"/>
    <col min="7" max="7" width="8.28515625" style="1" customWidth="1"/>
    <col min="8" max="8" width="20.42578125" style="42" customWidth="1"/>
    <col min="9" max="9" width="30.7109375" style="1" customWidth="1"/>
    <col min="10" max="10" width="31" style="1" customWidth="1"/>
    <col min="11" max="11" width="25.7109375" style="1" customWidth="1"/>
    <col min="12" max="12" width="26.7109375" style="1" customWidth="1"/>
    <col min="13" max="16384" width="9.140625" style="1"/>
  </cols>
  <sheetData>
    <row r="1" spans="1:16" x14ac:dyDescent="0.25">
      <c r="A1" s="12"/>
      <c r="B1" s="12"/>
      <c r="K1" s="67" t="s">
        <v>32</v>
      </c>
      <c r="L1" s="67"/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3"/>
      <c r="J2" s="16" t="s">
        <v>9</v>
      </c>
      <c r="K2" s="16"/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8" t="s">
        <v>10</v>
      </c>
      <c r="D3" s="68"/>
      <c r="E3" s="68"/>
      <c r="F3" s="68"/>
      <c r="G3" s="68"/>
      <c r="H3" s="68"/>
      <c r="I3" s="68"/>
      <c r="J3" s="68"/>
      <c r="K3" s="38"/>
      <c r="L3" s="16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4"/>
      <c r="I4" s="15"/>
      <c r="J4" s="16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66" t="s">
        <v>49</v>
      </c>
      <c r="D5" s="66"/>
      <c r="E5" s="66"/>
      <c r="F5" s="66"/>
      <c r="G5" s="66"/>
      <c r="H5" s="66"/>
      <c r="I5" s="66"/>
      <c r="J5" s="66"/>
      <c r="K5" s="66"/>
      <c r="L5" s="66"/>
      <c r="M5" s="21"/>
      <c r="N5" s="20"/>
      <c r="O5" s="20"/>
      <c r="P5" s="20"/>
    </row>
    <row r="6" spans="1:16" s="22" customFormat="1" x14ac:dyDescent="0.25">
      <c r="H6" s="45"/>
    </row>
    <row r="7" spans="1:16" s="22" customFormat="1" ht="22.5" x14ac:dyDescent="0.3">
      <c r="A7" s="69" t="s">
        <v>24</v>
      </c>
      <c r="B7" s="69"/>
      <c r="C7" s="69"/>
      <c r="D7" s="69"/>
      <c r="E7" s="69"/>
      <c r="F7" s="69"/>
      <c r="G7" s="69"/>
      <c r="H7" s="69"/>
      <c r="I7" s="69"/>
      <c r="J7" s="69"/>
    </row>
    <row r="8" spans="1:16" s="22" customFormat="1" ht="14.25" customHeight="1" x14ac:dyDescent="0.3">
      <c r="A8" s="39"/>
      <c r="B8" s="55"/>
      <c r="C8" s="39"/>
      <c r="D8" s="39"/>
      <c r="E8" s="39"/>
      <c r="F8" s="39"/>
      <c r="G8" s="39"/>
      <c r="H8" s="46"/>
      <c r="I8" s="40"/>
      <c r="J8" s="39"/>
    </row>
    <row r="9" spans="1:16" s="24" customFormat="1" ht="24.75" customHeight="1" x14ac:dyDescent="0.3">
      <c r="A9" s="4" t="s">
        <v>20</v>
      </c>
      <c r="B9" s="4"/>
      <c r="C9" s="6" t="s">
        <v>48</v>
      </c>
      <c r="D9" s="6"/>
      <c r="E9" s="6"/>
      <c r="F9" s="6"/>
      <c r="G9" s="6"/>
      <c r="H9" s="47"/>
      <c r="I9" s="6"/>
      <c r="J9" s="6"/>
      <c r="K9" s="70"/>
      <c r="L9" s="70"/>
    </row>
    <row r="10" spans="1:16" s="3" customFormat="1" ht="93" customHeight="1" x14ac:dyDescent="0.25">
      <c r="A10" s="29" t="s">
        <v>25</v>
      </c>
      <c r="B10" s="29" t="s">
        <v>26</v>
      </c>
      <c r="C10" s="29" t="s">
        <v>12</v>
      </c>
      <c r="D10" s="29" t="s">
        <v>16</v>
      </c>
      <c r="E10" s="29" t="s">
        <v>0</v>
      </c>
      <c r="F10" s="29" t="s">
        <v>17</v>
      </c>
      <c r="G10" s="29" t="s">
        <v>14</v>
      </c>
      <c r="H10" s="48" t="s">
        <v>15</v>
      </c>
      <c r="I10" s="29" t="s">
        <v>22</v>
      </c>
      <c r="J10" s="30" t="s">
        <v>18</v>
      </c>
      <c r="K10" s="30" t="s">
        <v>19</v>
      </c>
      <c r="L10" s="30" t="s">
        <v>13</v>
      </c>
    </row>
    <row r="11" spans="1:16" s="28" customFormat="1" ht="14.25" customHeight="1" thickBot="1" x14ac:dyDescent="0.25">
      <c r="A11" s="31">
        <v>1</v>
      </c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50">
        <v>7</v>
      </c>
      <c r="I11" s="31">
        <v>9</v>
      </c>
      <c r="J11" s="31">
        <v>10</v>
      </c>
      <c r="K11" s="31">
        <v>11</v>
      </c>
      <c r="L11" s="31">
        <v>12</v>
      </c>
    </row>
    <row r="12" spans="1:16" s="28" customFormat="1" ht="47.25" customHeight="1" x14ac:dyDescent="0.2">
      <c r="A12" s="63">
        <v>1</v>
      </c>
      <c r="B12" s="63">
        <v>1</v>
      </c>
      <c r="C12" s="34" t="s">
        <v>47</v>
      </c>
      <c r="D12" s="34" t="s">
        <v>23</v>
      </c>
      <c r="E12" s="56" t="s">
        <v>33</v>
      </c>
      <c r="F12" s="73" t="s">
        <v>52</v>
      </c>
      <c r="G12" s="35" t="s">
        <v>21</v>
      </c>
      <c r="H12" s="60">
        <v>20</v>
      </c>
      <c r="I12" s="41" t="s">
        <v>46</v>
      </c>
      <c r="J12" s="36"/>
      <c r="K12" s="36">
        <f t="shared" ref="K12:K43" si="0">J12*H12</f>
        <v>0</v>
      </c>
      <c r="L12" s="51">
        <f>K12*1.2</f>
        <v>0</v>
      </c>
    </row>
    <row r="13" spans="1:16" s="28" customFormat="1" ht="94.5" customHeight="1" x14ac:dyDescent="0.2">
      <c r="A13" s="64"/>
      <c r="B13" s="64"/>
      <c r="C13" s="34" t="s">
        <v>47</v>
      </c>
      <c r="D13" s="34" t="s">
        <v>23</v>
      </c>
      <c r="E13" s="57" t="s">
        <v>34</v>
      </c>
      <c r="F13" s="74"/>
      <c r="G13" s="35" t="s">
        <v>21</v>
      </c>
      <c r="H13" s="60">
        <v>0.19</v>
      </c>
      <c r="I13" s="41" t="s">
        <v>46</v>
      </c>
      <c r="J13" s="36"/>
      <c r="K13" s="36">
        <f t="shared" si="0"/>
        <v>0</v>
      </c>
      <c r="L13" s="51">
        <f t="shared" ref="L13:L66" si="1">K13*1.2</f>
        <v>0</v>
      </c>
    </row>
    <row r="14" spans="1:16" s="28" customFormat="1" ht="47.25" x14ac:dyDescent="0.2">
      <c r="A14" s="64"/>
      <c r="B14" s="64"/>
      <c r="C14" s="34" t="s">
        <v>47</v>
      </c>
      <c r="D14" s="34" t="s">
        <v>23</v>
      </c>
      <c r="E14" s="57" t="s">
        <v>35</v>
      </c>
      <c r="F14" s="74"/>
      <c r="G14" s="35" t="s">
        <v>21</v>
      </c>
      <c r="H14" s="60">
        <v>0.19</v>
      </c>
      <c r="I14" s="41" t="s">
        <v>46</v>
      </c>
      <c r="J14" s="36"/>
      <c r="K14" s="36">
        <f t="shared" si="0"/>
        <v>0</v>
      </c>
      <c r="L14" s="51">
        <f t="shared" si="1"/>
        <v>0</v>
      </c>
    </row>
    <row r="15" spans="1:16" s="28" customFormat="1" ht="47.25" x14ac:dyDescent="0.2">
      <c r="A15" s="64"/>
      <c r="B15" s="64"/>
      <c r="C15" s="34" t="s">
        <v>47</v>
      </c>
      <c r="D15" s="34" t="s">
        <v>23</v>
      </c>
      <c r="E15" s="57" t="s">
        <v>36</v>
      </c>
      <c r="F15" s="74"/>
      <c r="G15" s="35" t="s">
        <v>21</v>
      </c>
      <c r="H15" s="60">
        <v>0.19</v>
      </c>
      <c r="I15" s="41" t="s">
        <v>46</v>
      </c>
      <c r="J15" s="36"/>
      <c r="K15" s="36">
        <f t="shared" si="0"/>
        <v>0</v>
      </c>
      <c r="L15" s="51">
        <f t="shared" si="1"/>
        <v>0</v>
      </c>
    </row>
    <row r="16" spans="1:16" s="28" customFormat="1" ht="48" thickBot="1" x14ac:dyDescent="0.25">
      <c r="A16" s="64"/>
      <c r="B16" s="64"/>
      <c r="C16" s="34" t="s">
        <v>47</v>
      </c>
      <c r="D16" s="34" t="s">
        <v>23</v>
      </c>
      <c r="E16" s="58" t="s">
        <v>37</v>
      </c>
      <c r="F16" s="75"/>
      <c r="G16" s="35" t="s">
        <v>21</v>
      </c>
      <c r="H16" s="60">
        <v>0.39</v>
      </c>
      <c r="I16" s="41" t="s">
        <v>46</v>
      </c>
      <c r="J16" s="36"/>
      <c r="K16" s="36">
        <f t="shared" si="0"/>
        <v>0</v>
      </c>
      <c r="L16" s="51">
        <f t="shared" si="1"/>
        <v>0</v>
      </c>
    </row>
    <row r="17" spans="1:12" s="28" customFormat="1" ht="47.25" x14ac:dyDescent="0.2">
      <c r="A17" s="64"/>
      <c r="B17" s="64"/>
      <c r="C17" s="34" t="s">
        <v>47</v>
      </c>
      <c r="D17" s="34" t="s">
        <v>23</v>
      </c>
      <c r="E17" s="56" t="s">
        <v>33</v>
      </c>
      <c r="F17" s="73" t="s">
        <v>53</v>
      </c>
      <c r="G17" s="35" t="s">
        <v>21</v>
      </c>
      <c r="H17" s="60">
        <v>7.2</v>
      </c>
      <c r="I17" s="41" t="s">
        <v>46</v>
      </c>
      <c r="J17" s="36"/>
      <c r="K17" s="36">
        <f t="shared" si="0"/>
        <v>0</v>
      </c>
      <c r="L17" s="51">
        <f t="shared" si="1"/>
        <v>0</v>
      </c>
    </row>
    <row r="18" spans="1:12" s="28" customFormat="1" ht="94.5" customHeight="1" x14ac:dyDescent="0.2">
      <c r="A18" s="64"/>
      <c r="B18" s="64"/>
      <c r="C18" s="34" t="s">
        <v>47</v>
      </c>
      <c r="D18" s="34" t="s">
        <v>23</v>
      </c>
      <c r="E18" s="57" t="s">
        <v>38</v>
      </c>
      <c r="F18" s="74"/>
      <c r="G18" s="35" t="s">
        <v>21</v>
      </c>
      <c r="H18" s="60">
        <v>2.95</v>
      </c>
      <c r="I18" s="41" t="s">
        <v>46</v>
      </c>
      <c r="J18" s="36"/>
      <c r="K18" s="36">
        <f t="shared" si="0"/>
        <v>0</v>
      </c>
      <c r="L18" s="51">
        <f t="shared" si="1"/>
        <v>0</v>
      </c>
    </row>
    <row r="19" spans="1:12" s="28" customFormat="1" ht="47.25" x14ac:dyDescent="0.2">
      <c r="A19" s="64"/>
      <c r="B19" s="64"/>
      <c r="C19" s="34" t="s">
        <v>47</v>
      </c>
      <c r="D19" s="34" t="s">
        <v>23</v>
      </c>
      <c r="E19" s="57" t="s">
        <v>35</v>
      </c>
      <c r="F19" s="74"/>
      <c r="G19" s="35" t="s">
        <v>21</v>
      </c>
      <c r="H19" s="60">
        <v>0.5</v>
      </c>
      <c r="I19" s="41" t="s">
        <v>46</v>
      </c>
      <c r="J19" s="36"/>
      <c r="K19" s="36">
        <f t="shared" si="0"/>
        <v>0</v>
      </c>
      <c r="L19" s="51">
        <f t="shared" si="1"/>
        <v>0</v>
      </c>
    </row>
    <row r="20" spans="1:12" s="28" customFormat="1" ht="49.5" customHeight="1" x14ac:dyDescent="0.2">
      <c r="A20" s="64"/>
      <c r="B20" s="64"/>
      <c r="C20" s="34" t="s">
        <v>47</v>
      </c>
      <c r="D20" s="34" t="s">
        <v>23</v>
      </c>
      <c r="E20" s="57" t="s">
        <v>36</v>
      </c>
      <c r="F20" s="74"/>
      <c r="G20" s="35" t="s">
        <v>21</v>
      </c>
      <c r="H20" s="60">
        <v>2.95</v>
      </c>
      <c r="I20" s="41" t="s">
        <v>46</v>
      </c>
      <c r="J20" s="36"/>
      <c r="K20" s="36">
        <f t="shared" si="0"/>
        <v>0</v>
      </c>
      <c r="L20" s="51">
        <f t="shared" si="1"/>
        <v>0</v>
      </c>
    </row>
    <row r="21" spans="1:12" s="28" customFormat="1" ht="48" thickBot="1" x14ac:dyDescent="0.25">
      <c r="A21" s="64"/>
      <c r="B21" s="64"/>
      <c r="C21" s="34" t="s">
        <v>47</v>
      </c>
      <c r="D21" s="34" t="s">
        <v>23</v>
      </c>
      <c r="E21" s="58" t="s">
        <v>37</v>
      </c>
      <c r="F21" s="75"/>
      <c r="G21" s="35" t="s">
        <v>21</v>
      </c>
      <c r="H21" s="60">
        <v>6.0000000000000001E-3</v>
      </c>
      <c r="I21" s="41" t="s">
        <v>46</v>
      </c>
      <c r="J21" s="36"/>
      <c r="K21" s="36">
        <f t="shared" si="0"/>
        <v>0</v>
      </c>
      <c r="L21" s="51">
        <f t="shared" si="1"/>
        <v>0</v>
      </c>
    </row>
    <row r="22" spans="1:12" s="28" customFormat="1" ht="47.25" customHeight="1" x14ac:dyDescent="0.2">
      <c r="A22" s="64"/>
      <c r="B22" s="64"/>
      <c r="C22" s="34" t="s">
        <v>47</v>
      </c>
      <c r="D22" s="34" t="s">
        <v>23</v>
      </c>
      <c r="E22" s="56" t="s">
        <v>39</v>
      </c>
      <c r="F22" s="73" t="s">
        <v>51</v>
      </c>
      <c r="G22" s="35" t="s">
        <v>21</v>
      </c>
      <c r="H22" s="60">
        <v>45</v>
      </c>
      <c r="I22" s="41" t="s">
        <v>46</v>
      </c>
      <c r="J22" s="36"/>
      <c r="K22" s="36">
        <f t="shared" si="0"/>
        <v>0</v>
      </c>
      <c r="L22" s="51">
        <f t="shared" si="1"/>
        <v>0</v>
      </c>
    </row>
    <row r="23" spans="1:12" s="28" customFormat="1" ht="94.5" customHeight="1" x14ac:dyDescent="0.2">
      <c r="A23" s="64"/>
      <c r="B23" s="64"/>
      <c r="C23" s="34" t="s">
        <v>47</v>
      </c>
      <c r="D23" s="34" t="s">
        <v>23</v>
      </c>
      <c r="E23" s="57" t="s">
        <v>34</v>
      </c>
      <c r="F23" s="74"/>
      <c r="G23" s="35" t="s">
        <v>21</v>
      </c>
      <c r="H23" s="60">
        <v>9.5</v>
      </c>
      <c r="I23" s="41" t="s">
        <v>46</v>
      </c>
      <c r="J23" s="36"/>
      <c r="K23" s="36">
        <f t="shared" si="0"/>
        <v>0</v>
      </c>
      <c r="L23" s="51">
        <f t="shared" si="1"/>
        <v>0</v>
      </c>
    </row>
    <row r="24" spans="1:12" s="28" customFormat="1" ht="47.25" x14ac:dyDescent="0.2">
      <c r="A24" s="64"/>
      <c r="B24" s="64"/>
      <c r="C24" s="34" t="s">
        <v>47</v>
      </c>
      <c r="D24" s="34" t="s">
        <v>23</v>
      </c>
      <c r="E24" s="57" t="s">
        <v>40</v>
      </c>
      <c r="F24" s="74"/>
      <c r="G24" s="35" t="s">
        <v>21</v>
      </c>
      <c r="H24" s="60">
        <v>3.5</v>
      </c>
      <c r="I24" s="41" t="s">
        <v>46</v>
      </c>
      <c r="J24" s="36"/>
      <c r="K24" s="36">
        <f t="shared" si="0"/>
        <v>0</v>
      </c>
      <c r="L24" s="51">
        <f t="shared" si="1"/>
        <v>0</v>
      </c>
    </row>
    <row r="25" spans="1:12" s="28" customFormat="1" ht="47.25" x14ac:dyDescent="0.2">
      <c r="A25" s="64"/>
      <c r="B25" s="64"/>
      <c r="C25" s="34" t="s">
        <v>47</v>
      </c>
      <c r="D25" s="34" t="s">
        <v>23</v>
      </c>
      <c r="E25" s="57" t="s">
        <v>41</v>
      </c>
      <c r="F25" s="74"/>
      <c r="G25" s="35" t="s">
        <v>21</v>
      </c>
      <c r="H25" s="60">
        <v>12.4</v>
      </c>
      <c r="I25" s="41" t="s">
        <v>46</v>
      </c>
      <c r="J25" s="36"/>
      <c r="K25" s="36">
        <f t="shared" si="0"/>
        <v>0</v>
      </c>
      <c r="L25" s="51">
        <f t="shared" si="1"/>
        <v>0</v>
      </c>
    </row>
    <row r="26" spans="1:12" s="28" customFormat="1" ht="48" thickBot="1" x14ac:dyDescent="0.25">
      <c r="A26" s="64"/>
      <c r="B26" s="65"/>
      <c r="C26" s="34" t="s">
        <v>47</v>
      </c>
      <c r="D26" s="34" t="s">
        <v>23</v>
      </c>
      <c r="E26" s="58" t="s">
        <v>37</v>
      </c>
      <c r="F26" s="75"/>
      <c r="G26" s="35" t="s">
        <v>21</v>
      </c>
      <c r="H26" s="60">
        <v>1.4</v>
      </c>
      <c r="I26" s="41" t="s">
        <v>46</v>
      </c>
      <c r="J26" s="36"/>
      <c r="K26" s="36">
        <f t="shared" si="0"/>
        <v>0</v>
      </c>
      <c r="L26" s="51">
        <f t="shared" si="1"/>
        <v>0</v>
      </c>
    </row>
    <row r="27" spans="1:12" s="28" customFormat="1" ht="47.25" x14ac:dyDescent="0.2">
      <c r="A27" s="64"/>
      <c r="B27" s="63">
        <v>2</v>
      </c>
      <c r="C27" s="34" t="s">
        <v>47</v>
      </c>
      <c r="D27" s="34" t="s">
        <v>23</v>
      </c>
      <c r="E27" s="56" t="s">
        <v>39</v>
      </c>
      <c r="F27" s="73" t="s">
        <v>54</v>
      </c>
      <c r="G27" s="35" t="s">
        <v>21</v>
      </c>
      <c r="H27" s="60">
        <v>11</v>
      </c>
      <c r="I27" s="41" t="s">
        <v>46</v>
      </c>
      <c r="J27" s="36"/>
      <c r="K27" s="36">
        <f t="shared" si="0"/>
        <v>0</v>
      </c>
      <c r="L27" s="51">
        <f t="shared" si="1"/>
        <v>0</v>
      </c>
    </row>
    <row r="28" spans="1:12" s="28" customFormat="1" ht="94.5" customHeight="1" x14ac:dyDescent="0.2">
      <c r="A28" s="64"/>
      <c r="B28" s="64"/>
      <c r="C28" s="34" t="s">
        <v>47</v>
      </c>
      <c r="D28" s="34" t="s">
        <v>23</v>
      </c>
      <c r="E28" s="57" t="s">
        <v>38</v>
      </c>
      <c r="F28" s="74"/>
      <c r="G28" s="35" t="s">
        <v>21</v>
      </c>
      <c r="H28" s="60">
        <v>7.0999999999999994E-2</v>
      </c>
      <c r="I28" s="41" t="s">
        <v>46</v>
      </c>
      <c r="J28" s="36"/>
      <c r="K28" s="36">
        <f t="shared" si="0"/>
        <v>0</v>
      </c>
      <c r="L28" s="51">
        <f t="shared" si="1"/>
        <v>0</v>
      </c>
    </row>
    <row r="29" spans="1:12" s="28" customFormat="1" ht="47.25" x14ac:dyDescent="0.2">
      <c r="A29" s="64"/>
      <c r="B29" s="64"/>
      <c r="C29" s="34" t="s">
        <v>47</v>
      </c>
      <c r="D29" s="34" t="s">
        <v>23</v>
      </c>
      <c r="E29" s="57" t="s">
        <v>35</v>
      </c>
      <c r="F29" s="74"/>
      <c r="G29" s="35" t="s">
        <v>21</v>
      </c>
      <c r="H29" s="60">
        <v>0.2</v>
      </c>
      <c r="I29" s="41" t="s">
        <v>46</v>
      </c>
      <c r="J29" s="36"/>
      <c r="K29" s="36">
        <f t="shared" si="0"/>
        <v>0</v>
      </c>
      <c r="L29" s="51">
        <f t="shared" si="1"/>
        <v>0</v>
      </c>
    </row>
    <row r="30" spans="1:12" s="28" customFormat="1" ht="47.25" x14ac:dyDescent="0.2">
      <c r="A30" s="64"/>
      <c r="B30" s="64"/>
      <c r="C30" s="34" t="s">
        <v>47</v>
      </c>
      <c r="D30" s="34" t="s">
        <v>23</v>
      </c>
      <c r="E30" s="57" t="s">
        <v>36</v>
      </c>
      <c r="F30" s="74"/>
      <c r="G30" s="35" t="s">
        <v>21</v>
      </c>
      <c r="H30" s="60">
        <v>0.2</v>
      </c>
      <c r="I30" s="41" t="s">
        <v>46</v>
      </c>
      <c r="J30" s="36"/>
      <c r="K30" s="36">
        <f t="shared" si="0"/>
        <v>0</v>
      </c>
      <c r="L30" s="51">
        <f t="shared" si="1"/>
        <v>0</v>
      </c>
    </row>
    <row r="31" spans="1:12" s="23" customFormat="1" ht="54" customHeight="1" thickBot="1" x14ac:dyDescent="0.3">
      <c r="A31" s="64"/>
      <c r="B31" s="64"/>
      <c r="C31" s="34" t="s">
        <v>47</v>
      </c>
      <c r="D31" s="34" t="s">
        <v>23</v>
      </c>
      <c r="E31" s="58" t="s">
        <v>42</v>
      </c>
      <c r="F31" s="75"/>
      <c r="G31" s="35" t="s">
        <v>21</v>
      </c>
      <c r="H31" s="60">
        <v>0.2</v>
      </c>
      <c r="I31" s="41" t="s">
        <v>46</v>
      </c>
      <c r="J31" s="36"/>
      <c r="K31" s="36">
        <f t="shared" si="0"/>
        <v>0</v>
      </c>
      <c r="L31" s="51">
        <f t="shared" si="1"/>
        <v>0</v>
      </c>
    </row>
    <row r="32" spans="1:12" s="23" customFormat="1" ht="54" customHeight="1" x14ac:dyDescent="0.25">
      <c r="A32" s="64"/>
      <c r="B32" s="64"/>
      <c r="C32" s="34" t="s">
        <v>47</v>
      </c>
      <c r="D32" s="34" t="s">
        <v>23</v>
      </c>
      <c r="E32" s="56" t="s">
        <v>33</v>
      </c>
      <c r="F32" s="73" t="s">
        <v>55</v>
      </c>
      <c r="G32" s="35" t="s">
        <v>21</v>
      </c>
      <c r="H32" s="60">
        <v>9</v>
      </c>
      <c r="I32" s="41" t="s">
        <v>46</v>
      </c>
      <c r="J32" s="36"/>
      <c r="K32" s="36">
        <f t="shared" si="0"/>
        <v>0</v>
      </c>
      <c r="L32" s="51">
        <f t="shared" si="1"/>
        <v>0</v>
      </c>
    </row>
    <row r="33" spans="1:12" s="23" customFormat="1" ht="54" customHeight="1" x14ac:dyDescent="0.25">
      <c r="A33" s="64"/>
      <c r="B33" s="64"/>
      <c r="C33" s="34" t="s">
        <v>47</v>
      </c>
      <c r="D33" s="34" t="s">
        <v>23</v>
      </c>
      <c r="E33" s="57" t="s">
        <v>38</v>
      </c>
      <c r="F33" s="74"/>
      <c r="G33" s="35" t="s">
        <v>21</v>
      </c>
      <c r="H33" s="60">
        <v>2.9</v>
      </c>
      <c r="I33" s="41" t="s">
        <v>46</v>
      </c>
      <c r="J33" s="36"/>
      <c r="K33" s="36">
        <f t="shared" si="0"/>
        <v>0</v>
      </c>
      <c r="L33" s="51">
        <f t="shared" si="1"/>
        <v>0</v>
      </c>
    </row>
    <row r="34" spans="1:12" s="23" customFormat="1" ht="54" customHeight="1" x14ac:dyDescent="0.25">
      <c r="A34" s="64"/>
      <c r="B34" s="64"/>
      <c r="C34" s="34" t="s">
        <v>47</v>
      </c>
      <c r="D34" s="34" t="s">
        <v>23</v>
      </c>
      <c r="E34" s="57" t="s">
        <v>35</v>
      </c>
      <c r="F34" s="74"/>
      <c r="G34" s="35" t="s">
        <v>21</v>
      </c>
      <c r="H34" s="60">
        <v>1</v>
      </c>
      <c r="I34" s="41" t="s">
        <v>46</v>
      </c>
      <c r="J34" s="36"/>
      <c r="K34" s="36">
        <f t="shared" si="0"/>
        <v>0</v>
      </c>
      <c r="L34" s="51">
        <f t="shared" si="1"/>
        <v>0</v>
      </c>
    </row>
    <row r="35" spans="1:12" s="23" customFormat="1" ht="54" customHeight="1" x14ac:dyDescent="0.25">
      <c r="A35" s="64"/>
      <c r="B35" s="64"/>
      <c r="C35" s="34" t="s">
        <v>47</v>
      </c>
      <c r="D35" s="34" t="s">
        <v>23</v>
      </c>
      <c r="E35" s="57" t="s">
        <v>36</v>
      </c>
      <c r="F35" s="74"/>
      <c r="G35" s="35" t="s">
        <v>21</v>
      </c>
      <c r="H35" s="60">
        <v>2.9</v>
      </c>
      <c r="I35" s="41" t="s">
        <v>46</v>
      </c>
      <c r="J35" s="36"/>
      <c r="K35" s="36">
        <f t="shared" si="0"/>
        <v>0</v>
      </c>
      <c r="L35" s="51">
        <f t="shared" si="1"/>
        <v>0</v>
      </c>
    </row>
    <row r="36" spans="1:12" s="23" customFormat="1" ht="54" customHeight="1" thickBot="1" x14ac:dyDescent="0.3">
      <c r="A36" s="64"/>
      <c r="B36" s="65"/>
      <c r="C36" s="34" t="s">
        <v>47</v>
      </c>
      <c r="D36" s="34" t="s">
        <v>23</v>
      </c>
      <c r="E36" s="58" t="s">
        <v>42</v>
      </c>
      <c r="F36" s="75"/>
      <c r="G36" s="35" t="s">
        <v>21</v>
      </c>
      <c r="H36" s="60">
        <v>0.111</v>
      </c>
      <c r="I36" s="41" t="s">
        <v>46</v>
      </c>
      <c r="J36" s="36"/>
      <c r="K36" s="36">
        <f t="shared" si="0"/>
        <v>0</v>
      </c>
      <c r="L36" s="51">
        <f t="shared" si="1"/>
        <v>0</v>
      </c>
    </row>
    <row r="37" spans="1:12" s="23" customFormat="1" ht="54" customHeight="1" x14ac:dyDescent="0.25">
      <c r="A37" s="64"/>
      <c r="B37" s="63">
        <v>3</v>
      </c>
      <c r="C37" s="34" t="s">
        <v>47</v>
      </c>
      <c r="D37" s="34" t="s">
        <v>23</v>
      </c>
      <c r="E37" s="56" t="s">
        <v>39</v>
      </c>
      <c r="F37" s="73" t="s">
        <v>56</v>
      </c>
      <c r="G37" s="35" t="s">
        <v>21</v>
      </c>
      <c r="H37" s="60">
        <v>19</v>
      </c>
      <c r="I37" s="41" t="s">
        <v>46</v>
      </c>
      <c r="J37" s="36"/>
      <c r="K37" s="36">
        <f t="shared" si="0"/>
        <v>0</v>
      </c>
      <c r="L37" s="51">
        <f t="shared" si="1"/>
        <v>0</v>
      </c>
    </row>
    <row r="38" spans="1:12" s="23" customFormat="1" ht="54" customHeight="1" x14ac:dyDescent="0.25">
      <c r="A38" s="64"/>
      <c r="B38" s="64"/>
      <c r="C38" s="34" t="s">
        <v>47</v>
      </c>
      <c r="D38" s="34" t="s">
        <v>23</v>
      </c>
      <c r="E38" s="57" t="s">
        <v>34</v>
      </c>
      <c r="F38" s="74"/>
      <c r="G38" s="35" t="s">
        <v>21</v>
      </c>
      <c r="H38" s="60">
        <f>0.3+1</f>
        <v>1.3</v>
      </c>
      <c r="I38" s="41" t="s">
        <v>46</v>
      </c>
      <c r="J38" s="36"/>
      <c r="K38" s="36">
        <f t="shared" si="0"/>
        <v>0</v>
      </c>
      <c r="L38" s="51">
        <f t="shared" si="1"/>
        <v>0</v>
      </c>
    </row>
    <row r="39" spans="1:12" s="23" customFormat="1" ht="54" customHeight="1" x14ac:dyDescent="0.25">
      <c r="A39" s="64"/>
      <c r="B39" s="64"/>
      <c r="C39" s="34" t="s">
        <v>47</v>
      </c>
      <c r="D39" s="34" t="s">
        <v>23</v>
      </c>
      <c r="E39" s="57" t="s">
        <v>43</v>
      </c>
      <c r="F39" s="74"/>
      <c r="G39" s="35" t="s">
        <v>21</v>
      </c>
      <c r="H39" s="60">
        <f>0.5+1</f>
        <v>1.5</v>
      </c>
      <c r="I39" s="41" t="s">
        <v>46</v>
      </c>
      <c r="J39" s="36"/>
      <c r="K39" s="36">
        <f t="shared" si="0"/>
        <v>0</v>
      </c>
      <c r="L39" s="51">
        <f t="shared" si="1"/>
        <v>0</v>
      </c>
    </row>
    <row r="40" spans="1:12" s="23" customFormat="1" ht="54" customHeight="1" x14ac:dyDescent="0.25">
      <c r="A40" s="64"/>
      <c r="B40" s="64"/>
      <c r="C40" s="34" t="s">
        <v>47</v>
      </c>
      <c r="D40" s="34" t="s">
        <v>23</v>
      </c>
      <c r="E40" s="57" t="s">
        <v>36</v>
      </c>
      <c r="F40" s="74"/>
      <c r="G40" s="35" t="s">
        <v>21</v>
      </c>
      <c r="H40" s="60">
        <f>0.2+1.5</f>
        <v>1.7</v>
      </c>
      <c r="I40" s="41" t="s">
        <v>46</v>
      </c>
      <c r="J40" s="36"/>
      <c r="K40" s="36">
        <f t="shared" si="0"/>
        <v>0</v>
      </c>
      <c r="L40" s="51">
        <f t="shared" si="1"/>
        <v>0</v>
      </c>
    </row>
    <row r="41" spans="1:12" s="23" customFormat="1" ht="54" customHeight="1" thickBot="1" x14ac:dyDescent="0.3">
      <c r="A41" s="64"/>
      <c r="B41" s="65"/>
      <c r="C41" s="34" t="s">
        <v>47</v>
      </c>
      <c r="D41" s="34" t="s">
        <v>23</v>
      </c>
      <c r="E41" s="59" t="s">
        <v>37</v>
      </c>
      <c r="F41" s="75"/>
      <c r="G41" s="35" t="s">
        <v>21</v>
      </c>
      <c r="H41" s="61">
        <f>0.2+0.106</f>
        <v>0.30599999999999999</v>
      </c>
      <c r="I41" s="41" t="s">
        <v>46</v>
      </c>
      <c r="J41" s="36"/>
      <c r="K41" s="36">
        <f t="shared" si="0"/>
        <v>0</v>
      </c>
      <c r="L41" s="51">
        <f t="shared" si="1"/>
        <v>0</v>
      </c>
    </row>
    <row r="42" spans="1:12" s="23" customFormat="1" ht="54" customHeight="1" x14ac:dyDescent="0.25">
      <c r="A42" s="64"/>
      <c r="B42" s="63">
        <v>4</v>
      </c>
      <c r="C42" s="34" t="s">
        <v>47</v>
      </c>
      <c r="D42" s="34" t="s">
        <v>23</v>
      </c>
      <c r="E42" s="56" t="s">
        <v>33</v>
      </c>
      <c r="F42" s="73" t="s">
        <v>57</v>
      </c>
      <c r="G42" s="35" t="s">
        <v>21</v>
      </c>
      <c r="H42" s="62">
        <v>15</v>
      </c>
      <c r="I42" s="41" t="s">
        <v>46</v>
      </c>
      <c r="J42" s="36"/>
      <c r="K42" s="36">
        <f t="shared" si="0"/>
        <v>0</v>
      </c>
      <c r="L42" s="51">
        <f t="shared" si="1"/>
        <v>0</v>
      </c>
    </row>
    <row r="43" spans="1:12" s="23" customFormat="1" ht="54" customHeight="1" x14ac:dyDescent="0.25">
      <c r="A43" s="64"/>
      <c r="B43" s="64"/>
      <c r="C43" s="34" t="s">
        <v>47</v>
      </c>
      <c r="D43" s="34" t="s">
        <v>23</v>
      </c>
      <c r="E43" s="57" t="s">
        <v>34</v>
      </c>
      <c r="F43" s="74"/>
      <c r="G43" s="35" t="s">
        <v>21</v>
      </c>
      <c r="H43" s="62">
        <v>2</v>
      </c>
      <c r="I43" s="41" t="s">
        <v>46</v>
      </c>
      <c r="J43" s="36"/>
      <c r="K43" s="36">
        <f t="shared" si="0"/>
        <v>0</v>
      </c>
      <c r="L43" s="51">
        <f t="shared" si="1"/>
        <v>0</v>
      </c>
    </row>
    <row r="44" spans="1:12" s="23" customFormat="1" ht="54" customHeight="1" x14ac:dyDescent="0.25">
      <c r="A44" s="64"/>
      <c r="B44" s="64"/>
      <c r="C44" s="34" t="s">
        <v>47</v>
      </c>
      <c r="D44" s="34" t="s">
        <v>23</v>
      </c>
      <c r="E44" s="57" t="s">
        <v>35</v>
      </c>
      <c r="F44" s="74"/>
      <c r="G44" s="35" t="s">
        <v>21</v>
      </c>
      <c r="H44" s="62">
        <v>1.7</v>
      </c>
      <c r="I44" s="41" t="s">
        <v>46</v>
      </c>
      <c r="J44" s="36"/>
      <c r="K44" s="36">
        <f t="shared" ref="K44:K65" si="2">J44*H44</f>
        <v>0</v>
      </c>
      <c r="L44" s="51">
        <f t="shared" si="1"/>
        <v>0</v>
      </c>
    </row>
    <row r="45" spans="1:12" s="23" customFormat="1" ht="54" customHeight="1" x14ac:dyDescent="0.25">
      <c r="A45" s="64"/>
      <c r="B45" s="64"/>
      <c r="C45" s="34" t="s">
        <v>47</v>
      </c>
      <c r="D45" s="34" t="s">
        <v>23</v>
      </c>
      <c r="E45" s="57" t="s">
        <v>36</v>
      </c>
      <c r="F45" s="74"/>
      <c r="G45" s="35" t="s">
        <v>21</v>
      </c>
      <c r="H45" s="62">
        <v>2</v>
      </c>
      <c r="I45" s="41" t="s">
        <v>46</v>
      </c>
      <c r="J45" s="36"/>
      <c r="K45" s="36">
        <f t="shared" si="2"/>
        <v>0</v>
      </c>
      <c r="L45" s="51">
        <f t="shared" si="1"/>
        <v>0</v>
      </c>
    </row>
    <row r="46" spans="1:12" s="23" customFormat="1" ht="54" customHeight="1" thickBot="1" x14ac:dyDescent="0.3">
      <c r="A46" s="64"/>
      <c r="B46" s="65"/>
      <c r="C46" s="34" t="s">
        <v>47</v>
      </c>
      <c r="D46" s="34" t="s">
        <v>23</v>
      </c>
      <c r="E46" s="59" t="s">
        <v>42</v>
      </c>
      <c r="F46" s="75"/>
      <c r="G46" s="35" t="s">
        <v>21</v>
      </c>
      <c r="H46" s="62">
        <f>0.5+0.212</f>
        <v>0.71199999999999997</v>
      </c>
      <c r="I46" s="41" t="s">
        <v>46</v>
      </c>
      <c r="J46" s="36"/>
      <c r="K46" s="36">
        <f t="shared" si="2"/>
        <v>0</v>
      </c>
      <c r="L46" s="51">
        <f t="shared" si="1"/>
        <v>0</v>
      </c>
    </row>
    <row r="47" spans="1:12" s="23" customFormat="1" ht="54" customHeight="1" x14ac:dyDescent="0.25">
      <c r="A47" s="64"/>
      <c r="B47" s="71">
        <v>5</v>
      </c>
      <c r="C47" s="34" t="s">
        <v>47</v>
      </c>
      <c r="D47" s="34" t="s">
        <v>23</v>
      </c>
      <c r="E47" s="56" t="s">
        <v>33</v>
      </c>
      <c r="F47" s="73" t="s">
        <v>58</v>
      </c>
      <c r="G47" s="35" t="s">
        <v>21</v>
      </c>
      <c r="H47" s="62">
        <v>5</v>
      </c>
      <c r="I47" s="41" t="s">
        <v>46</v>
      </c>
      <c r="J47" s="36"/>
      <c r="K47" s="36">
        <f t="shared" si="2"/>
        <v>0</v>
      </c>
      <c r="L47" s="51">
        <f t="shared" si="1"/>
        <v>0</v>
      </c>
    </row>
    <row r="48" spans="1:12" s="23" customFormat="1" ht="54" customHeight="1" x14ac:dyDescent="0.25">
      <c r="A48" s="64"/>
      <c r="B48" s="71"/>
      <c r="C48" s="34" t="s">
        <v>47</v>
      </c>
      <c r="D48" s="34" t="s">
        <v>23</v>
      </c>
      <c r="E48" s="57" t="s">
        <v>38</v>
      </c>
      <c r="F48" s="74"/>
      <c r="G48" s="35" t="s">
        <v>21</v>
      </c>
      <c r="H48" s="62">
        <f>0.5+1</f>
        <v>1.5</v>
      </c>
      <c r="I48" s="41" t="s">
        <v>46</v>
      </c>
      <c r="J48" s="36"/>
      <c r="K48" s="36">
        <f t="shared" si="2"/>
        <v>0</v>
      </c>
      <c r="L48" s="51">
        <f t="shared" si="1"/>
        <v>0</v>
      </c>
    </row>
    <row r="49" spans="1:12" s="23" customFormat="1" ht="54" customHeight="1" x14ac:dyDescent="0.25">
      <c r="A49" s="64"/>
      <c r="B49" s="71"/>
      <c r="C49" s="34" t="s">
        <v>47</v>
      </c>
      <c r="D49" s="34" t="s">
        <v>23</v>
      </c>
      <c r="E49" s="57" t="s">
        <v>35</v>
      </c>
      <c r="F49" s="74"/>
      <c r="G49" s="35" t="s">
        <v>21</v>
      </c>
      <c r="H49" s="62">
        <f>0.5+1</f>
        <v>1.5</v>
      </c>
      <c r="I49" s="41" t="s">
        <v>46</v>
      </c>
      <c r="J49" s="36"/>
      <c r="K49" s="36">
        <f t="shared" si="2"/>
        <v>0</v>
      </c>
      <c r="L49" s="51">
        <f t="shared" si="1"/>
        <v>0</v>
      </c>
    </row>
    <row r="50" spans="1:12" s="23" customFormat="1" ht="54" customHeight="1" x14ac:dyDescent="0.25">
      <c r="A50" s="64"/>
      <c r="B50" s="71"/>
      <c r="C50" s="34" t="s">
        <v>47</v>
      </c>
      <c r="D50" s="34" t="s">
        <v>23</v>
      </c>
      <c r="E50" s="57" t="s">
        <v>36</v>
      </c>
      <c r="F50" s="74"/>
      <c r="G50" s="35" t="s">
        <v>21</v>
      </c>
      <c r="H50" s="62">
        <f>0.5+1</f>
        <v>1.5</v>
      </c>
      <c r="I50" s="41" t="s">
        <v>46</v>
      </c>
      <c r="J50" s="36"/>
      <c r="K50" s="36">
        <f t="shared" si="2"/>
        <v>0</v>
      </c>
      <c r="L50" s="51">
        <f t="shared" si="1"/>
        <v>0</v>
      </c>
    </row>
    <row r="51" spans="1:12" s="23" customFormat="1" ht="54" customHeight="1" thickBot="1" x14ac:dyDescent="0.3">
      <c r="A51" s="64"/>
      <c r="B51" s="71"/>
      <c r="C51" s="34" t="s">
        <v>47</v>
      </c>
      <c r="D51" s="34" t="s">
        <v>23</v>
      </c>
      <c r="E51" s="59" t="s">
        <v>37</v>
      </c>
      <c r="F51" s="75"/>
      <c r="G51" s="35" t="s">
        <v>21</v>
      </c>
      <c r="H51" s="62">
        <f>0.5+1</f>
        <v>1.5</v>
      </c>
      <c r="I51" s="41" t="s">
        <v>46</v>
      </c>
      <c r="J51" s="36"/>
      <c r="K51" s="36">
        <f t="shared" si="2"/>
        <v>0</v>
      </c>
      <c r="L51" s="51">
        <f t="shared" si="1"/>
        <v>0</v>
      </c>
    </row>
    <row r="52" spans="1:12" s="23" customFormat="1" ht="54" customHeight="1" x14ac:dyDescent="0.25">
      <c r="A52" s="64"/>
      <c r="B52" s="71">
        <v>6</v>
      </c>
      <c r="C52" s="34" t="s">
        <v>47</v>
      </c>
      <c r="D52" s="34" t="s">
        <v>23</v>
      </c>
      <c r="E52" s="56" t="s">
        <v>33</v>
      </c>
      <c r="F52" s="73" t="s">
        <v>59</v>
      </c>
      <c r="G52" s="35" t="s">
        <v>21</v>
      </c>
      <c r="H52" s="62">
        <v>8</v>
      </c>
      <c r="I52" s="41" t="s">
        <v>46</v>
      </c>
      <c r="J52" s="36"/>
      <c r="K52" s="36">
        <f t="shared" si="2"/>
        <v>0</v>
      </c>
      <c r="L52" s="51">
        <f t="shared" si="1"/>
        <v>0</v>
      </c>
    </row>
    <row r="53" spans="1:12" s="23" customFormat="1" ht="54" customHeight="1" x14ac:dyDescent="0.25">
      <c r="A53" s="64"/>
      <c r="B53" s="71"/>
      <c r="C53" s="34" t="s">
        <v>47</v>
      </c>
      <c r="D53" s="34" t="s">
        <v>23</v>
      </c>
      <c r="E53" s="57" t="s">
        <v>34</v>
      </c>
      <c r="F53" s="74"/>
      <c r="G53" s="35" t="s">
        <v>21</v>
      </c>
      <c r="H53" s="62">
        <f>0.04+1.08</f>
        <v>1.1200000000000001</v>
      </c>
      <c r="I53" s="41" t="s">
        <v>46</v>
      </c>
      <c r="J53" s="36"/>
      <c r="K53" s="36">
        <f t="shared" si="2"/>
        <v>0</v>
      </c>
      <c r="L53" s="51">
        <f t="shared" si="1"/>
        <v>0</v>
      </c>
    </row>
    <row r="54" spans="1:12" s="23" customFormat="1" ht="54" customHeight="1" x14ac:dyDescent="0.25">
      <c r="A54" s="64"/>
      <c r="B54" s="71"/>
      <c r="C54" s="34" t="s">
        <v>47</v>
      </c>
      <c r="D54" s="34" t="s">
        <v>23</v>
      </c>
      <c r="E54" s="57" t="s">
        <v>35</v>
      </c>
      <c r="F54" s="74"/>
      <c r="G54" s="35" t="s">
        <v>21</v>
      </c>
      <c r="H54" s="62">
        <f>0.5+1.08</f>
        <v>1.58</v>
      </c>
      <c r="I54" s="41" t="s">
        <v>46</v>
      </c>
      <c r="J54" s="36"/>
      <c r="K54" s="36">
        <f t="shared" si="2"/>
        <v>0</v>
      </c>
      <c r="L54" s="51">
        <f t="shared" si="1"/>
        <v>0</v>
      </c>
    </row>
    <row r="55" spans="1:12" s="23" customFormat="1" ht="54" customHeight="1" x14ac:dyDescent="0.25">
      <c r="A55" s="64"/>
      <c r="B55" s="71"/>
      <c r="C55" s="34" t="s">
        <v>47</v>
      </c>
      <c r="D55" s="34" t="s">
        <v>23</v>
      </c>
      <c r="E55" s="57" t="s">
        <v>36</v>
      </c>
      <c r="F55" s="74"/>
      <c r="G55" s="35" t="s">
        <v>21</v>
      </c>
      <c r="H55" s="62">
        <f>0.3+1.08</f>
        <v>1.3800000000000001</v>
      </c>
      <c r="I55" s="41" t="s">
        <v>46</v>
      </c>
      <c r="J55" s="36"/>
      <c r="K55" s="36">
        <f t="shared" si="2"/>
        <v>0</v>
      </c>
      <c r="L55" s="51">
        <f t="shared" si="1"/>
        <v>0</v>
      </c>
    </row>
    <row r="56" spans="1:12" s="23" customFormat="1" ht="54" customHeight="1" thickBot="1" x14ac:dyDescent="0.3">
      <c r="A56" s="64"/>
      <c r="B56" s="71"/>
      <c r="C56" s="34" t="s">
        <v>47</v>
      </c>
      <c r="D56" s="34" t="s">
        <v>23</v>
      </c>
      <c r="E56" s="59" t="s">
        <v>42</v>
      </c>
      <c r="F56" s="75"/>
      <c r="G56" s="35" t="s">
        <v>21</v>
      </c>
      <c r="H56" s="62">
        <f>0.5+1.08</f>
        <v>1.58</v>
      </c>
      <c r="I56" s="41" t="s">
        <v>46</v>
      </c>
      <c r="J56" s="36"/>
      <c r="K56" s="36">
        <f t="shared" si="2"/>
        <v>0</v>
      </c>
      <c r="L56" s="51">
        <f t="shared" si="1"/>
        <v>0</v>
      </c>
    </row>
    <row r="57" spans="1:12" s="23" customFormat="1" ht="54" customHeight="1" x14ac:dyDescent="0.25">
      <c r="A57" s="64"/>
      <c r="B57" s="71">
        <v>7</v>
      </c>
      <c r="C57" s="34" t="s">
        <v>47</v>
      </c>
      <c r="D57" s="34" t="s">
        <v>23</v>
      </c>
      <c r="E57" s="56" t="s">
        <v>33</v>
      </c>
      <c r="F57" s="73" t="s">
        <v>60</v>
      </c>
      <c r="G57" s="35" t="s">
        <v>21</v>
      </c>
      <c r="H57" s="62">
        <v>6</v>
      </c>
      <c r="I57" s="41" t="s">
        <v>46</v>
      </c>
      <c r="J57" s="36"/>
      <c r="K57" s="36">
        <f t="shared" si="2"/>
        <v>0</v>
      </c>
      <c r="L57" s="51">
        <f t="shared" si="1"/>
        <v>0</v>
      </c>
    </row>
    <row r="58" spans="1:12" s="23" customFormat="1" ht="54" customHeight="1" x14ac:dyDescent="0.25">
      <c r="A58" s="64"/>
      <c r="B58" s="71"/>
      <c r="C58" s="34" t="s">
        <v>47</v>
      </c>
      <c r="D58" s="34" t="s">
        <v>23</v>
      </c>
      <c r="E58" s="57" t="s">
        <v>38</v>
      </c>
      <c r="F58" s="74"/>
      <c r="G58" s="35" t="s">
        <v>21</v>
      </c>
      <c r="H58" s="62">
        <f>0.08+1</f>
        <v>1.08</v>
      </c>
      <c r="I58" s="41" t="s">
        <v>46</v>
      </c>
      <c r="J58" s="36"/>
      <c r="K58" s="36">
        <f t="shared" si="2"/>
        <v>0</v>
      </c>
      <c r="L58" s="51">
        <f t="shared" si="1"/>
        <v>0</v>
      </c>
    </row>
    <row r="59" spans="1:12" s="23" customFormat="1" ht="54" customHeight="1" x14ac:dyDescent="0.25">
      <c r="A59" s="64"/>
      <c r="B59" s="71"/>
      <c r="C59" s="34" t="s">
        <v>47</v>
      </c>
      <c r="D59" s="34" t="s">
        <v>23</v>
      </c>
      <c r="E59" s="57" t="s">
        <v>35</v>
      </c>
      <c r="F59" s="74"/>
      <c r="G59" s="35" t="s">
        <v>21</v>
      </c>
      <c r="H59" s="62">
        <f>0.5+1</f>
        <v>1.5</v>
      </c>
      <c r="I59" s="41" t="s">
        <v>46</v>
      </c>
      <c r="J59" s="36"/>
      <c r="K59" s="36">
        <f t="shared" si="2"/>
        <v>0</v>
      </c>
      <c r="L59" s="51">
        <f t="shared" si="1"/>
        <v>0</v>
      </c>
    </row>
    <row r="60" spans="1:12" s="23" customFormat="1" ht="54" customHeight="1" x14ac:dyDescent="0.25">
      <c r="A60" s="64"/>
      <c r="B60" s="71"/>
      <c r="C60" s="34" t="s">
        <v>47</v>
      </c>
      <c r="D60" s="34" t="s">
        <v>23</v>
      </c>
      <c r="E60" s="57" t="s">
        <v>36</v>
      </c>
      <c r="F60" s="74"/>
      <c r="G60" s="35" t="s">
        <v>21</v>
      </c>
      <c r="H60" s="62">
        <f>0.2+1</f>
        <v>1.2</v>
      </c>
      <c r="I60" s="41" t="s">
        <v>46</v>
      </c>
      <c r="J60" s="36"/>
      <c r="K60" s="36">
        <f t="shared" si="2"/>
        <v>0</v>
      </c>
      <c r="L60" s="51">
        <f t="shared" si="1"/>
        <v>0</v>
      </c>
    </row>
    <row r="61" spans="1:12" s="23" customFormat="1" ht="54" customHeight="1" thickBot="1" x14ac:dyDescent="0.3">
      <c r="A61" s="64"/>
      <c r="B61" s="71"/>
      <c r="C61" s="34" t="s">
        <v>47</v>
      </c>
      <c r="D61" s="34" t="s">
        <v>23</v>
      </c>
      <c r="E61" s="59" t="s">
        <v>37</v>
      </c>
      <c r="F61" s="75"/>
      <c r="G61" s="35" t="s">
        <v>21</v>
      </c>
      <c r="H61" s="62">
        <f>0.5+1</f>
        <v>1.5</v>
      </c>
      <c r="I61" s="41" t="s">
        <v>46</v>
      </c>
      <c r="J61" s="36"/>
      <c r="K61" s="36">
        <f t="shared" si="2"/>
        <v>0</v>
      </c>
      <c r="L61" s="51">
        <f t="shared" si="1"/>
        <v>0</v>
      </c>
    </row>
    <row r="62" spans="1:12" s="23" customFormat="1" ht="54" customHeight="1" x14ac:dyDescent="0.25">
      <c r="A62" s="64"/>
      <c r="B62" s="64">
        <v>8</v>
      </c>
      <c r="C62" s="34" t="s">
        <v>47</v>
      </c>
      <c r="D62" s="34" t="s">
        <v>23</v>
      </c>
      <c r="E62" s="56" t="s">
        <v>44</v>
      </c>
      <c r="F62" s="76" t="s">
        <v>61</v>
      </c>
      <c r="G62" s="35" t="s">
        <v>21</v>
      </c>
      <c r="H62" s="62">
        <v>13</v>
      </c>
      <c r="I62" s="41" t="s">
        <v>46</v>
      </c>
      <c r="J62" s="36"/>
      <c r="K62" s="36">
        <f t="shared" si="2"/>
        <v>0</v>
      </c>
      <c r="L62" s="51">
        <f t="shared" si="1"/>
        <v>0</v>
      </c>
    </row>
    <row r="63" spans="1:12" s="23" customFormat="1" ht="54" customHeight="1" x14ac:dyDescent="0.25">
      <c r="A63" s="64"/>
      <c r="B63" s="64"/>
      <c r="C63" s="34" t="s">
        <v>47</v>
      </c>
      <c r="D63" s="34" t="s">
        <v>23</v>
      </c>
      <c r="E63" s="57" t="s">
        <v>38</v>
      </c>
      <c r="F63" s="76"/>
      <c r="G63" s="35" t="s">
        <v>21</v>
      </c>
      <c r="H63" s="62">
        <v>3.8</v>
      </c>
      <c r="I63" s="41" t="s">
        <v>46</v>
      </c>
      <c r="J63" s="36"/>
      <c r="K63" s="36">
        <f t="shared" si="2"/>
        <v>0</v>
      </c>
      <c r="L63" s="51">
        <f t="shared" si="1"/>
        <v>0</v>
      </c>
    </row>
    <row r="64" spans="1:12" s="23" customFormat="1" ht="54" customHeight="1" x14ac:dyDescent="0.25">
      <c r="A64" s="64"/>
      <c r="B64" s="64"/>
      <c r="C64" s="34" t="s">
        <v>47</v>
      </c>
      <c r="D64" s="34" t="s">
        <v>23</v>
      </c>
      <c r="E64" s="57" t="s">
        <v>45</v>
      </c>
      <c r="F64" s="76"/>
      <c r="G64" s="35" t="s">
        <v>21</v>
      </c>
      <c r="H64" s="62">
        <v>1.5</v>
      </c>
      <c r="I64" s="41" t="s">
        <v>46</v>
      </c>
      <c r="J64" s="36"/>
      <c r="K64" s="36">
        <f t="shared" si="2"/>
        <v>0</v>
      </c>
      <c r="L64" s="51">
        <f t="shared" si="1"/>
        <v>0</v>
      </c>
    </row>
    <row r="65" spans="1:16" s="23" customFormat="1" ht="54" customHeight="1" x14ac:dyDescent="0.25">
      <c r="A65" s="64"/>
      <c r="B65" s="64"/>
      <c r="C65" s="34" t="s">
        <v>47</v>
      </c>
      <c r="D65" s="34" t="s">
        <v>23</v>
      </c>
      <c r="E65" s="57" t="s">
        <v>36</v>
      </c>
      <c r="F65" s="76"/>
      <c r="G65" s="35" t="s">
        <v>21</v>
      </c>
      <c r="H65" s="62">
        <v>3.8</v>
      </c>
      <c r="I65" s="41" t="s">
        <v>46</v>
      </c>
      <c r="J65" s="36"/>
      <c r="K65" s="36">
        <f t="shared" si="2"/>
        <v>0</v>
      </c>
      <c r="L65" s="51">
        <f t="shared" si="1"/>
        <v>0</v>
      </c>
    </row>
    <row r="66" spans="1:16" s="23" customFormat="1" ht="54" customHeight="1" thickBot="1" x14ac:dyDescent="0.3">
      <c r="A66" s="64"/>
      <c r="B66" s="65"/>
      <c r="C66" s="34" t="s">
        <v>47</v>
      </c>
      <c r="D66" s="34" t="s">
        <v>23</v>
      </c>
      <c r="E66" s="59" t="s">
        <v>37</v>
      </c>
      <c r="F66" s="76"/>
      <c r="G66" s="35" t="s">
        <v>21</v>
      </c>
      <c r="H66" s="62">
        <v>8.4000000000000005E-2</v>
      </c>
      <c r="I66" s="41" t="s">
        <v>46</v>
      </c>
      <c r="J66" s="36"/>
      <c r="K66" s="36">
        <f>J66*H66</f>
        <v>0</v>
      </c>
      <c r="L66" s="51">
        <f t="shared" si="1"/>
        <v>0</v>
      </c>
    </row>
    <row r="67" spans="1:16" s="25" customFormat="1" ht="54" customHeight="1" x14ac:dyDescent="0.25">
      <c r="A67" s="78" t="s">
        <v>1</v>
      </c>
      <c r="B67" s="79"/>
      <c r="C67" s="79"/>
      <c r="D67" s="79"/>
      <c r="E67" s="79"/>
      <c r="F67" s="79"/>
      <c r="G67" s="80"/>
      <c r="H67" s="49">
        <f>SUM(H12:H66)</f>
        <v>237.29000000000005</v>
      </c>
      <c r="I67" s="49"/>
      <c r="J67" s="49"/>
      <c r="K67" s="37">
        <f>SUM(K12:K66)</f>
        <v>0</v>
      </c>
      <c r="L67" s="37">
        <f>SUM(L12:L66)</f>
        <v>0</v>
      </c>
    </row>
    <row r="68" spans="1:16" ht="22.5" x14ac:dyDescent="0.3">
      <c r="C68" s="32" t="s">
        <v>27</v>
      </c>
      <c r="D68" s="32"/>
      <c r="E68" s="33"/>
      <c r="F68" s="33"/>
      <c r="K68" s="26"/>
    </row>
    <row r="69" spans="1:16" x14ac:dyDescent="0.25">
      <c r="A69" s="52"/>
      <c r="B69" s="52"/>
      <c r="C69" s="77"/>
      <c r="D69" s="77"/>
      <c r="E69" s="77"/>
      <c r="F69" s="53"/>
      <c r="G69" s="52"/>
      <c r="H69" s="54"/>
      <c r="I69" s="52"/>
      <c r="J69" s="52"/>
      <c r="K69" s="26"/>
      <c r="L69" s="52"/>
    </row>
    <row r="70" spans="1:16" s="24" customFormat="1" ht="24" customHeight="1" x14ac:dyDescent="0.25">
      <c r="A70" s="4"/>
      <c r="B70" s="4"/>
      <c r="C70" s="6" t="s">
        <v>50</v>
      </c>
      <c r="D70" s="6"/>
      <c r="E70" s="15"/>
      <c r="F70" s="15"/>
      <c r="G70" s="15"/>
      <c r="H70" s="44"/>
      <c r="I70" s="15"/>
      <c r="J70" s="15"/>
      <c r="K70" s="26"/>
    </row>
    <row r="71" spans="1:16" s="24" customFormat="1" ht="26.25" customHeight="1" x14ac:dyDescent="0.25">
      <c r="A71" s="4"/>
      <c r="B71" s="4"/>
      <c r="C71" s="72" t="s">
        <v>28</v>
      </c>
      <c r="D71" s="72"/>
      <c r="E71" s="72"/>
      <c r="F71" s="72"/>
      <c r="G71" s="72"/>
      <c r="H71" s="72"/>
      <c r="I71" s="72"/>
      <c r="J71" s="72"/>
      <c r="K71" s="72"/>
      <c r="L71" s="72"/>
    </row>
    <row r="72" spans="1:16" ht="32.25" customHeight="1" x14ac:dyDescent="0.25">
      <c r="A72" s="4"/>
      <c r="B72" s="4"/>
      <c r="C72" s="72" t="s">
        <v>31</v>
      </c>
      <c r="D72" s="72"/>
      <c r="E72" s="72"/>
      <c r="F72" s="72"/>
      <c r="G72" s="72"/>
      <c r="H72" s="72"/>
      <c r="I72" s="72"/>
      <c r="J72" s="72"/>
      <c r="K72" s="72"/>
      <c r="L72" s="72"/>
    </row>
    <row r="73" spans="1:16" s="6" customFormat="1" ht="26.25" customHeight="1" x14ac:dyDescent="0.25">
      <c r="A73" s="4"/>
      <c r="B73" s="4"/>
      <c r="C73" s="6" t="s">
        <v>29</v>
      </c>
      <c r="H73" s="47"/>
      <c r="M73" s="7"/>
      <c r="N73" s="5"/>
      <c r="O73" s="5"/>
      <c r="P73" s="5"/>
    </row>
    <row r="74" spans="1:16" s="6" customFormat="1" ht="18.75" x14ac:dyDescent="0.25">
      <c r="A74" s="4"/>
      <c r="B74" s="4"/>
      <c r="C74" s="2" t="s">
        <v>30</v>
      </c>
      <c r="D74" s="2"/>
      <c r="H74" s="47"/>
      <c r="M74" s="7"/>
    </row>
    <row r="75" spans="1:16" s="6" customFormat="1" ht="15" customHeight="1" x14ac:dyDescent="0.25">
      <c r="A75" s="5"/>
      <c r="B75" s="5"/>
      <c r="C75" s="11"/>
      <c r="D75" s="11"/>
      <c r="E75" s="2"/>
      <c r="H75" s="47"/>
      <c r="M75" s="7"/>
    </row>
    <row r="76" spans="1:16" s="6" customFormat="1" ht="15" customHeight="1" x14ac:dyDescent="0.25">
      <c r="A76" s="5"/>
      <c r="B76" s="5"/>
      <c r="C76" s="11"/>
      <c r="D76" s="11"/>
      <c r="E76" s="2"/>
      <c r="H76" s="47"/>
      <c r="M76" s="7"/>
    </row>
    <row r="77" spans="1:16" s="6" customFormat="1" ht="15.75" customHeight="1" x14ac:dyDescent="0.25">
      <c r="A77" s="5"/>
      <c r="B77" s="5"/>
      <c r="C77" s="8"/>
      <c r="D77" s="8"/>
      <c r="E77" s="2"/>
      <c r="H77" s="47"/>
      <c r="M77" s="7"/>
    </row>
    <row r="78" spans="1:16" s="6" customFormat="1" ht="18.75" x14ac:dyDescent="0.3">
      <c r="E78" s="27" t="s">
        <v>2</v>
      </c>
      <c r="F78" s="9" t="s">
        <v>3</v>
      </c>
      <c r="H78" s="47"/>
      <c r="M78" s="7"/>
    </row>
    <row r="79" spans="1:16" s="6" customFormat="1" ht="34.5" customHeight="1" x14ac:dyDescent="0.3">
      <c r="E79" s="27" t="s">
        <v>4</v>
      </c>
      <c r="G79" s="5" t="s">
        <v>5</v>
      </c>
      <c r="H79" s="47"/>
      <c r="M79" s="7"/>
    </row>
    <row r="80" spans="1:16" s="6" customFormat="1" ht="18.75" x14ac:dyDescent="0.25">
      <c r="E80" s="5"/>
      <c r="G80" s="2"/>
      <c r="H80" s="47"/>
      <c r="M80" s="7"/>
    </row>
    <row r="81" spans="1:16" s="6" customFormat="1" ht="18.75" x14ac:dyDescent="0.25">
      <c r="A81" s="5"/>
      <c r="B81" s="5"/>
      <c r="C81" s="6" t="s">
        <v>6</v>
      </c>
      <c r="H81" s="47"/>
      <c r="M81" s="7"/>
      <c r="N81" s="5"/>
      <c r="O81" s="5"/>
      <c r="P81" s="5"/>
    </row>
    <row r="82" spans="1:16" s="6" customFormat="1" ht="18.75" x14ac:dyDescent="0.25">
      <c r="A82" s="5"/>
      <c r="B82" s="5"/>
      <c r="C82" s="10"/>
      <c r="D82" s="10"/>
      <c r="E82" s="6" t="s">
        <v>7</v>
      </c>
      <c r="H82" s="47"/>
      <c r="M82" s="7"/>
      <c r="N82" s="5"/>
      <c r="O82" s="5"/>
      <c r="P82" s="5"/>
    </row>
  </sheetData>
  <autoFilter ref="A11:P74"/>
  <mergeCells count="29">
    <mergeCell ref="C72:L72"/>
    <mergeCell ref="C71:L71"/>
    <mergeCell ref="F12:F16"/>
    <mergeCell ref="F17:F21"/>
    <mergeCell ref="F22:F26"/>
    <mergeCell ref="F27:F31"/>
    <mergeCell ref="F32:F36"/>
    <mergeCell ref="F37:F41"/>
    <mergeCell ref="F42:F46"/>
    <mergeCell ref="F47:F51"/>
    <mergeCell ref="F52:F56"/>
    <mergeCell ref="F57:F61"/>
    <mergeCell ref="F62:F66"/>
    <mergeCell ref="C69:E69"/>
    <mergeCell ref="A67:G67"/>
    <mergeCell ref="A12:A66"/>
    <mergeCell ref="B12:B26"/>
    <mergeCell ref="B27:B36"/>
    <mergeCell ref="B62:B66"/>
    <mergeCell ref="C5:L5"/>
    <mergeCell ref="K1:L1"/>
    <mergeCell ref="C3:J3"/>
    <mergeCell ref="A7:J7"/>
    <mergeCell ref="K9:L9"/>
    <mergeCell ref="B37:B41"/>
    <mergeCell ref="B42:B46"/>
    <mergeCell ref="B47:B51"/>
    <mergeCell ref="B52:B56"/>
    <mergeCell ref="B57:B61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8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2021-02-10T04:05:39Z</dcterms:modified>
</cp:coreProperties>
</file>